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FB1\Personal\Recker\02.18.000 Betriebliches Gesundheitsmanagement\Fahrrad Leasing\Vergabeverfahren\"/>
    </mc:Choice>
  </mc:AlternateContent>
  <xr:revisionPtr revIDLastSave="0" documentId="13_ncr:1_{423D44FE-D04B-4690-A430-F4838972BC0C}" xr6:coauthVersionLast="47" xr6:coauthVersionMax="47" xr10:uidLastSave="{00000000-0000-0000-0000-000000000000}"/>
  <bookViews>
    <workbookView xWindow="28680" yWindow="-120" windowWidth="29040" windowHeight="15720" xr2:uid="{52AB2C27-35FF-434B-A349-4B876A3E8710}"/>
  </bookViews>
  <sheets>
    <sheet name="Tabelle1" sheetId="1" r:id="rId1"/>
  </sheets>
  <definedNames>
    <definedName name="Brutto">Tabelle1!$I$29</definedName>
    <definedName name="Netto">Tabelle1!$I$27</definedName>
    <definedName name="Ust">Tabelle1!$H$28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1" l="1"/>
  <c r="G24" i="1" s="1"/>
  <c r="G21" i="1"/>
  <c r="G22" i="1" s="1"/>
  <c r="G17" i="1"/>
  <c r="G16" i="1"/>
  <c r="G15" i="1"/>
  <c r="G14" i="1"/>
  <c r="G13" i="1"/>
  <c r="G12" i="1"/>
  <c r="G11" i="1"/>
  <c r="G20" i="1" l="1"/>
</calcChain>
</file>

<file path=xl/sharedStrings.xml><?xml version="1.0" encoding="utf-8"?>
<sst xmlns="http://schemas.openxmlformats.org/spreadsheetml/2006/main" count="38" uniqueCount="36">
  <si>
    <t>Kriterien</t>
  </si>
  <si>
    <t>2.3</t>
  </si>
  <si>
    <t>2.4</t>
  </si>
  <si>
    <t>Angebotsdatum:</t>
  </si>
  <si>
    <t>1.1</t>
  </si>
  <si>
    <t>1.2</t>
  </si>
  <si>
    <t>1.3</t>
  </si>
  <si>
    <t>1.4</t>
  </si>
  <si>
    <t>Anbieter:</t>
  </si>
  <si>
    <t>2.1</t>
  </si>
  <si>
    <t>2.2</t>
  </si>
  <si>
    <t>1.5</t>
  </si>
  <si>
    <t>1.6</t>
  </si>
  <si>
    <t>Preiswertung</t>
  </si>
  <si>
    <t>Position</t>
  </si>
  <si>
    <t>Preisstufe Fahrräder: Kaufpreis (brutto)</t>
  </si>
  <si>
    <t>Ein Leasingvertrag pro Preisstufe</t>
  </si>
  <si>
    <t>Laufzeit in Monaten</t>
  </si>
  <si>
    <t>monatlicher Versicherungsbeitrag (netto) für die entsprechende Preisstufe</t>
  </si>
  <si>
    <t>Gesamtpreis</t>
  </si>
  <si>
    <t>1.7</t>
  </si>
  <si>
    <t>Gesamtsumme (netto)</t>
  </si>
  <si>
    <t>zzgl. MwSt</t>
  </si>
  <si>
    <t>Gesamtsumme (brutto)</t>
  </si>
  <si>
    <t>Nachlass in %</t>
  </si>
  <si>
    <t>Gesamtsumme (brutto) mit Nachlass</t>
  </si>
  <si>
    <t>Ergänzende Angaben - nicht wertungsrelevant</t>
  </si>
  <si>
    <t>Gegenwärtig zu erwartender Gebrauchtkaufpreis in %</t>
  </si>
  <si>
    <t>Kalkulierter Leasingfaktor in % (für alle Preiskategorien gleich)</t>
  </si>
  <si>
    <t>Deckelung Gebrauchtkaufpreis auf max. 20 % des Brutto-Listenpreises (festgeschrieben)</t>
  </si>
  <si>
    <t>Kalkulatorischer Restwert in % (festgeschrieben)</t>
  </si>
  <si>
    <t>Erläuterungen zur Bewertung der Preiskriterien</t>
  </si>
  <si>
    <t>monatliche Leasingrate (netto) für die entsprechende Preisstufe</t>
  </si>
  <si>
    <t>2.5</t>
  </si>
  <si>
    <t>Verändert sich die Leasingrate bei Verlängerung um ein weiteres Jahr? Wenn ja, inwiefern?</t>
  </si>
  <si>
    <r>
      <t xml:space="preserve">Zur Ermittlung der Gesamtkosten werden die monatlichen Leasingkosten mit der Regel-Laufzeit von 36 Monaten multipliziert.
</t>
    </r>
    <r>
      <rPr>
        <b/>
        <u/>
        <sz val="11"/>
        <color theme="1"/>
        <rFont val="Arial"/>
        <family val="2"/>
      </rPr>
      <t>Allgemeine Vorgaben:</t>
    </r>
    <r>
      <rPr>
        <sz val="11"/>
        <color theme="1"/>
        <rFont val="Arial"/>
        <family val="2"/>
      </rPr>
      <t xml:space="preserve">
Gefragt wird nach den Preisen je Rad, pro Monat in Euro/netto. Alle roten</t>
    </r>
    <r>
      <rPr>
        <sz val="11"/>
        <color rgb="FFFF0000"/>
        <rFont val="Arial"/>
        <family val="2"/>
      </rPr>
      <t xml:space="preserve"> </t>
    </r>
    <r>
      <rPr>
        <sz val="11"/>
        <color theme="1"/>
        <rFont val="Arial"/>
        <family val="2"/>
      </rPr>
      <t xml:space="preserve">Felder müssen befüllt werden. Im Übrigen darf das Preisblatt nicht geändert, kommentiert oder ergänzt werden.  
Es ist </t>
    </r>
    <r>
      <rPr>
        <b/>
        <sz val="11"/>
        <color theme="1"/>
        <rFont val="Arial"/>
        <family val="2"/>
      </rPr>
      <t>ein</t>
    </r>
    <r>
      <rPr>
        <sz val="11"/>
        <color theme="1"/>
        <rFont val="Arial"/>
        <family val="2"/>
      </rPr>
      <t xml:space="preserve"> Leasingfaktor anzugeben, der für </t>
    </r>
    <r>
      <rPr>
        <b/>
        <sz val="11"/>
        <color theme="1"/>
        <rFont val="Arial"/>
        <family val="2"/>
      </rPr>
      <t xml:space="preserve">alle </t>
    </r>
    <r>
      <rPr>
        <sz val="11"/>
        <color theme="1"/>
        <rFont val="Arial"/>
        <family val="2"/>
      </rPr>
      <t xml:space="preserve">Radpreise und Kategorien gilt.
Der einzelne Leasingvertrag je Preisstufe dient lediglich zur Kalkulationsgrundlage und Vergleichbarkeit der Angebote. Daraus ergibt sich keine Abnahmeverpflichtung.
Die unten genannten Preise der Preiskategorien beinhalten das leasingfähige Zubehör. Die Stadt Euskirchen kann keinerlei Zuschüsse leisten.
</t>
    </r>
    <r>
      <rPr>
        <b/>
        <u/>
        <sz val="11"/>
        <color theme="1"/>
        <rFont val="Arial"/>
        <family val="2"/>
      </rPr>
      <t>Vorgaben zur Leasingrate:</t>
    </r>
    <r>
      <rPr>
        <sz val="11"/>
        <color theme="1"/>
        <rFont val="Arial"/>
        <family val="2"/>
      </rPr>
      <t xml:space="preserve">
Die bietende Partei hat die Kalkulation der monatlichen Leasingkosten mit einem </t>
    </r>
    <r>
      <rPr>
        <b/>
        <sz val="11"/>
        <color theme="1"/>
        <rFont val="Arial"/>
        <family val="2"/>
      </rPr>
      <t>kalkulatorischen Restwert von 10 %</t>
    </r>
    <r>
      <rPr>
        <sz val="11"/>
        <color theme="1"/>
        <rFont val="Arial"/>
        <family val="2"/>
      </rPr>
      <t xml:space="preserve"> zu machen. Der kalkulatorische Restwert ist der Wert der Anschaffungskosten, den die Leasinggesellschaft im Teilamortisationsmodell nicht über die Leasingraten deckt.  Damit ist nicht der erwartete Gebrauchtkaufpreis gemeint, den die Beschäftigten evtl. nach Leasingende bezahlen, um das Fahrrad zu übernehmen. Der</t>
    </r>
    <r>
      <rPr>
        <b/>
        <sz val="11"/>
        <color theme="1"/>
        <rFont val="Arial"/>
        <family val="2"/>
      </rPr>
      <t xml:space="preserve"> Gebrauchtkaufpreis</t>
    </r>
    <r>
      <rPr>
        <sz val="11"/>
        <color theme="1"/>
        <rFont val="Arial"/>
        <family val="2"/>
      </rPr>
      <t xml:space="preserve"> inkl. Versteuerung gemäß § 37b EStG wird auf </t>
    </r>
    <r>
      <rPr>
        <b/>
        <sz val="11"/>
        <color theme="1"/>
        <rFont val="Arial"/>
        <family val="2"/>
      </rPr>
      <t xml:space="preserve">max. 20 % des Brutto-Listenpreises </t>
    </r>
    <r>
      <rPr>
        <sz val="11"/>
        <color theme="1"/>
        <rFont val="Arial"/>
        <family val="2"/>
      </rPr>
      <t xml:space="preserve">des jeweiligen Leasingfahrrads gedeckelt. Die bietende Partei hat für die Preiskategorien verbindliche Leasingraten anzugeben. Falls eine Arbeitgeberausfallversicherung angeboten wird, müssen die Kosten hierfür in der Leasingrate enthalten sein. </t>
    </r>
    <r>
      <rPr>
        <sz val="11"/>
        <color rgb="FFFF0000"/>
        <rFont val="Arial"/>
        <family val="2"/>
      </rPr>
      <t xml:space="preserve">
</t>
    </r>
    <r>
      <rPr>
        <sz val="11"/>
        <color theme="1"/>
        <rFont val="Arial"/>
        <family val="2"/>
      </rPr>
      <t xml:space="preserve">
</t>
    </r>
    <r>
      <rPr>
        <b/>
        <u/>
        <sz val="11"/>
        <color theme="1"/>
        <rFont val="Arial"/>
        <family val="2"/>
      </rPr>
      <t>Vorgaben zum Versicherungsbeitrag:</t>
    </r>
    <r>
      <rPr>
        <sz val="11"/>
        <color theme="1"/>
        <rFont val="Arial"/>
        <family val="2"/>
      </rPr>
      <t xml:space="preserve">
Es müssen die monatlichen Kosten für die Vollkasko-Versicherung (Gemäß </t>
    </r>
    <r>
      <rPr>
        <u/>
        <sz val="11"/>
        <rFont val="Arial"/>
        <family val="2"/>
      </rPr>
      <t>Leistungsbeschreibung - Anlage 2 Nr. 3 ff.</t>
    </r>
    <r>
      <rPr>
        <sz val="11"/>
        <color theme="1"/>
        <rFont val="Arial"/>
        <family val="2"/>
      </rPr>
      <t xml:space="preserve"> und ggf. andere Versicherungsleistungen) angegeben werden, welche die Mitarbeiter </t>
    </r>
    <r>
      <rPr>
        <b/>
        <sz val="11"/>
        <color theme="1"/>
        <rFont val="Arial"/>
        <family val="2"/>
      </rPr>
      <t>mindestens</t>
    </r>
    <r>
      <rPr>
        <sz val="11"/>
        <color theme="1"/>
        <rFont val="Arial"/>
        <family val="2"/>
      </rPr>
      <t xml:space="preserve"> zahlen müssen (</t>
    </r>
    <r>
      <rPr>
        <u/>
        <sz val="11"/>
        <color theme="1"/>
        <rFont val="Arial"/>
        <family val="2"/>
      </rPr>
      <t>nicht</t>
    </r>
    <r>
      <rPr>
        <sz val="11"/>
        <color theme="1"/>
        <rFont val="Arial"/>
        <family val="2"/>
      </rPr>
      <t xml:space="preserve"> optionale Pakete!). Die Kosten hierzu sind verbindlich im Preisblatt anzugeben und sollen sich auf den zum Zeitpunkt der Angebotsabgabe gültigen Leistungsumfang der bietenden Partei beziehen. Die Kosten sind am Anfang eines jeden Einzelleasingvertrages festzulegen und dann für die gesamte Vertragslaufzeit von 36 Monaten festgeschrieben. Die Kosten werden hierfür ausschließlich durch die Mitarbeiter getragen.
</t>
    </r>
    <r>
      <rPr>
        <b/>
        <u/>
        <sz val="11"/>
        <color theme="1"/>
        <rFont val="Arial"/>
        <family val="2"/>
      </rPr>
      <t>Ablauf der Wertung:</t>
    </r>
    <r>
      <rPr>
        <sz val="11"/>
        <color theme="1"/>
        <rFont val="Arial"/>
        <family val="2"/>
      </rPr>
      <t xml:space="preserve">
Der preisgünstigste Bieter (Gesammtsumme mit Nachlass) erhält für sein Angebot die maximale Punktzahl von 130 Punkten. Die übrigen Angebote werden auf wei Kommastellen linear interpoliert.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</si>
</sst>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b/>
      <sz val="11"/>
      <color rgb="FF3F3F3F"/>
      <name val="Calibri"/>
      <family val="2"/>
      <scheme val="minor"/>
    </font>
    <font>
      <b/>
      <sz val="11"/>
      <color theme="1"/>
      <name val="Calibri"/>
      <family val="2"/>
      <scheme val="minor"/>
    </font>
    <font>
      <b/>
      <sz val="11"/>
      <color rgb="FF000000"/>
      <name val="Arial"/>
      <family val="2"/>
    </font>
    <font>
      <sz val="11"/>
      <color theme="1"/>
      <name val="Arial"/>
      <family val="2"/>
    </font>
    <font>
      <sz val="11"/>
      <color rgb="FFFF0000"/>
      <name val="Calibri"/>
      <family val="2"/>
      <scheme val="minor"/>
    </font>
    <font>
      <strike/>
      <sz val="11"/>
      <color rgb="FFFF0000"/>
      <name val="Calibri"/>
      <family val="2"/>
      <scheme val="minor"/>
    </font>
    <font>
      <sz val="11"/>
      <name val="Arial"/>
      <family val="2"/>
    </font>
    <font>
      <b/>
      <sz val="11"/>
      <name val="Arial"/>
      <family val="2"/>
    </font>
    <font>
      <sz val="11"/>
      <color theme="1"/>
      <name val="Calibri"/>
      <family val="2"/>
      <scheme val="minor"/>
    </font>
    <font>
      <b/>
      <sz val="11"/>
      <color theme="0"/>
      <name val="Arial"/>
      <family val="2"/>
    </font>
    <font>
      <sz val="11"/>
      <color rgb="FF000000"/>
      <name val="Arial"/>
      <family val="2"/>
    </font>
    <font>
      <sz val="11"/>
      <color rgb="FF3F3F3F"/>
      <name val="Arial"/>
      <family val="2"/>
    </font>
    <font>
      <b/>
      <sz val="11"/>
      <color rgb="FF3F3F3F"/>
      <name val="Arial"/>
      <family val="2"/>
    </font>
    <font>
      <sz val="11"/>
      <color rgb="FFFF0000"/>
      <name val="Arial"/>
      <family val="2"/>
    </font>
    <font>
      <b/>
      <sz val="11"/>
      <color theme="1"/>
      <name val="Arial"/>
      <family val="2"/>
    </font>
    <font>
      <u/>
      <sz val="11"/>
      <name val="Arial"/>
      <family val="2"/>
    </font>
    <font>
      <u/>
      <sz val="11"/>
      <color theme="1"/>
      <name val="Arial"/>
      <family val="2"/>
    </font>
    <font>
      <b/>
      <u/>
      <sz val="11"/>
      <color theme="1"/>
      <name val="Arial"/>
      <family val="2"/>
    </font>
  </fonts>
  <fills count="11">
    <fill>
      <patternFill patternType="none"/>
    </fill>
    <fill>
      <patternFill patternType="gray125"/>
    </fill>
    <fill>
      <patternFill patternType="solid">
        <fgColor rgb="FFF2F2F2"/>
      </patternFill>
    </fill>
    <fill>
      <patternFill patternType="solid">
        <fgColor rgb="FFB4C6E7"/>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DCDCDC"/>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FC000"/>
        <bgColor indexed="64"/>
      </patternFill>
    </fill>
    <fill>
      <patternFill patternType="solid">
        <fgColor theme="7" tint="0.59999389629810485"/>
        <bgColor indexed="64"/>
      </patternFill>
    </fill>
  </fills>
  <borders count="27">
    <border>
      <left/>
      <right/>
      <top/>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3F3F3F"/>
      </left>
      <right/>
      <top style="thin">
        <color rgb="FF3F3F3F"/>
      </top>
      <bottom style="thin">
        <color rgb="FF3F3F3F"/>
      </bottom>
      <diagonal/>
    </border>
    <border>
      <left/>
      <right style="thin">
        <color rgb="FF3F3F3F"/>
      </right>
      <top style="thin">
        <color rgb="FF3F3F3F"/>
      </top>
      <bottom/>
      <diagonal/>
    </border>
    <border>
      <left/>
      <right style="thin">
        <color rgb="FF3F3F3F"/>
      </right>
      <top style="thin">
        <color rgb="FF3F3F3F"/>
      </top>
      <bottom style="thin">
        <color rgb="FF3F3F3F"/>
      </bottom>
      <diagonal/>
    </border>
    <border>
      <left/>
      <right style="thin">
        <color rgb="FF3F3F3F"/>
      </right>
      <top/>
      <bottom/>
      <diagonal/>
    </border>
    <border>
      <left style="thin">
        <color rgb="FF3F3F3F"/>
      </left>
      <right/>
      <top style="thin">
        <color rgb="FF3F3F3F"/>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6" fillId="2" borderId="1" applyNumberFormat="0" applyAlignment="0" applyProtection="0"/>
    <xf numFmtId="44" fontId="14" fillId="0" borderId="0" applyFont="0" applyFill="0" applyBorder="0" applyAlignment="0" applyProtection="0"/>
    <xf numFmtId="9" fontId="14" fillId="0" borderId="0" applyFont="0" applyFill="0" applyBorder="0" applyAlignment="0" applyProtection="0"/>
  </cellStyleXfs>
  <cellXfs count="75">
    <xf numFmtId="0" fontId="0" fillId="0" borderId="0" xfId="0"/>
    <xf numFmtId="0" fontId="0" fillId="0" borderId="0" xfId="0" applyAlignment="1">
      <alignment horizontal="center" vertical="top"/>
    </xf>
    <xf numFmtId="0" fontId="0" fillId="0" borderId="0" xfId="0" applyAlignment="1">
      <alignment horizontal="left" vertical="top"/>
    </xf>
    <xf numFmtId="49" fontId="0" fillId="0" borderId="0" xfId="0" applyNumberFormat="1" applyAlignment="1">
      <alignment horizontal="left" vertical="top"/>
    </xf>
    <xf numFmtId="0" fontId="10" fillId="0" borderId="0" xfId="0" applyFont="1"/>
    <xf numFmtId="0" fontId="11" fillId="0" borderId="0" xfId="0" applyFont="1"/>
    <xf numFmtId="0" fontId="7" fillId="0" borderId="0" xfId="0" applyFont="1" applyAlignment="1">
      <alignment vertical="top" wrapText="1"/>
    </xf>
    <xf numFmtId="49" fontId="5" fillId="4" borderId="2" xfId="0" applyNumberFormat="1" applyFont="1" applyFill="1" applyBorder="1" applyAlignment="1">
      <alignment horizontal="left" vertical="top" wrapText="1"/>
    </xf>
    <xf numFmtId="0" fontId="12" fillId="4" borderId="2" xfId="0" applyFont="1" applyFill="1" applyBorder="1" applyAlignment="1">
      <alignment horizontal="left" vertical="top" wrapText="1"/>
    </xf>
    <xf numFmtId="0" fontId="5" fillId="4" borderId="2" xfId="0" applyFont="1" applyFill="1" applyBorder="1" applyAlignment="1">
      <alignment horizontal="center" vertical="top" wrapText="1"/>
    </xf>
    <xf numFmtId="49" fontId="5" fillId="7" borderId="7" xfId="0" applyNumberFormat="1" applyFont="1" applyFill="1" applyBorder="1" applyAlignment="1">
      <alignment horizontal="left" vertical="top" wrapText="1"/>
    </xf>
    <xf numFmtId="44" fontId="12" fillId="7" borderId="7" xfId="2" applyFont="1" applyFill="1" applyBorder="1" applyAlignment="1">
      <alignment horizontal="left" vertical="top" wrapText="1"/>
    </xf>
    <xf numFmtId="0" fontId="9" fillId="7" borderId="7" xfId="0" applyFont="1" applyFill="1" applyBorder="1" applyAlignment="1">
      <alignment horizontal="center" vertical="top" wrapText="1"/>
    </xf>
    <xf numFmtId="49" fontId="5" fillId="7" borderId="8" xfId="0" applyNumberFormat="1" applyFont="1" applyFill="1" applyBorder="1" applyAlignment="1">
      <alignment horizontal="left" vertical="top" wrapText="1"/>
    </xf>
    <xf numFmtId="44" fontId="12" fillId="7" borderId="8" xfId="2" applyFont="1" applyFill="1" applyBorder="1" applyAlignment="1">
      <alignment horizontal="left" vertical="top" wrapText="1"/>
    </xf>
    <xf numFmtId="0" fontId="9" fillId="7" borderId="8" xfId="0" applyFont="1" applyFill="1" applyBorder="1" applyAlignment="1">
      <alignment horizontal="center" vertical="top" wrapText="1"/>
    </xf>
    <xf numFmtId="49" fontId="16" fillId="7" borderId="8" xfId="0" applyNumberFormat="1" applyFont="1" applyFill="1" applyBorder="1" applyAlignment="1">
      <alignment horizontal="left" vertical="top" wrapText="1"/>
    </xf>
    <xf numFmtId="0" fontId="16" fillId="7" borderId="8" xfId="0" applyFont="1" applyFill="1" applyBorder="1" applyAlignment="1">
      <alignment horizontal="center" vertical="top" wrapText="1"/>
    </xf>
    <xf numFmtId="49" fontId="12" fillId="7" borderId="8" xfId="0" applyNumberFormat="1" applyFont="1" applyFill="1" applyBorder="1" applyAlignment="1">
      <alignment horizontal="left" vertical="top" wrapText="1"/>
    </xf>
    <xf numFmtId="44" fontId="0" fillId="7" borderId="7" xfId="2" applyFont="1" applyFill="1" applyBorder="1"/>
    <xf numFmtId="44" fontId="0" fillId="7" borderId="8" xfId="2" applyFont="1" applyFill="1" applyBorder="1"/>
    <xf numFmtId="9" fontId="0" fillId="7" borderId="8" xfId="2" applyNumberFormat="1" applyFont="1" applyFill="1" applyBorder="1"/>
    <xf numFmtId="0" fontId="18" fillId="6" borderId="9" xfId="1" applyFont="1" applyFill="1" applyBorder="1" applyAlignment="1">
      <alignment horizontal="left" vertical="center"/>
    </xf>
    <xf numFmtId="9" fontId="18" fillId="6" borderId="4" xfId="3" applyFont="1" applyFill="1" applyBorder="1" applyAlignment="1">
      <alignment horizontal="right" vertical="top"/>
    </xf>
    <xf numFmtId="0" fontId="18" fillId="6" borderId="13" xfId="1" applyFont="1" applyFill="1" applyBorder="1" applyAlignment="1">
      <alignment horizontal="left" vertical="center"/>
    </xf>
    <xf numFmtId="44" fontId="13" fillId="6" borderId="1" xfId="1" applyNumberFormat="1" applyFont="1" applyFill="1" applyAlignment="1">
      <alignment horizontal="left" vertical="center"/>
    </xf>
    <xf numFmtId="44" fontId="13" fillId="6" borderId="11" xfId="1" applyNumberFormat="1" applyFont="1" applyFill="1" applyBorder="1" applyAlignment="1">
      <alignment horizontal="left" vertical="center"/>
    </xf>
    <xf numFmtId="0" fontId="18" fillId="0" borderId="0" xfId="1" applyFont="1" applyFill="1" applyBorder="1" applyAlignment="1">
      <alignment horizontal="left" vertical="center"/>
    </xf>
    <xf numFmtId="44" fontId="13" fillId="0" borderId="0" xfId="1" applyNumberFormat="1" applyFont="1" applyFill="1" applyBorder="1" applyAlignment="1">
      <alignment horizontal="left" vertical="center"/>
    </xf>
    <xf numFmtId="49" fontId="7" fillId="0" borderId="19" xfId="0" applyNumberFormat="1" applyFont="1" applyBorder="1" applyAlignment="1">
      <alignment horizontal="left" vertical="top"/>
    </xf>
    <xf numFmtId="49" fontId="7" fillId="0" borderId="20" xfId="0" applyNumberFormat="1" applyFont="1" applyBorder="1" applyAlignment="1">
      <alignment horizontal="left" vertical="top"/>
    </xf>
    <xf numFmtId="0" fontId="3" fillId="4" borderId="2" xfId="0" applyFont="1" applyFill="1" applyBorder="1" applyAlignment="1">
      <alignment horizontal="center" vertical="top" wrapText="1"/>
    </xf>
    <xf numFmtId="49" fontId="3" fillId="7" borderId="8" xfId="0" applyNumberFormat="1" applyFont="1" applyFill="1" applyBorder="1" applyAlignment="1">
      <alignment horizontal="left" vertical="top" wrapText="1"/>
    </xf>
    <xf numFmtId="0" fontId="9" fillId="8" borderId="7" xfId="0" applyFont="1" applyFill="1" applyBorder="1" applyAlignment="1" applyProtection="1">
      <alignment horizontal="center" vertical="top" wrapText="1"/>
      <protection locked="0"/>
    </xf>
    <xf numFmtId="0" fontId="0" fillId="8" borderId="7" xfId="0" applyFill="1" applyBorder="1" applyAlignment="1" applyProtection="1">
      <alignment horizontal="left" vertical="top"/>
      <protection locked="0"/>
    </xf>
    <xf numFmtId="0" fontId="9" fillId="8" borderId="8" xfId="0" applyFont="1" applyFill="1" applyBorder="1" applyAlignment="1" applyProtection="1">
      <alignment horizontal="center" vertical="top" wrapText="1"/>
      <protection locked="0"/>
    </xf>
    <xf numFmtId="0" fontId="0" fillId="8" borderId="8" xfId="0" applyFill="1" applyBorder="1" applyAlignment="1" applyProtection="1">
      <alignment horizontal="left" vertical="top"/>
      <protection locked="0"/>
    </xf>
    <xf numFmtId="9" fontId="16" fillId="8" borderId="8" xfId="0" applyNumberFormat="1" applyFont="1" applyFill="1" applyBorder="1" applyAlignment="1" applyProtection="1">
      <alignment horizontal="center" vertical="top" wrapText="1"/>
      <protection locked="0"/>
    </xf>
    <xf numFmtId="9" fontId="16" fillId="8" borderId="8" xfId="0" applyNumberFormat="1" applyFont="1" applyFill="1" applyBorder="1" applyAlignment="1" applyProtection="1">
      <alignment horizontal="left" vertical="top" wrapText="1"/>
      <protection locked="0"/>
    </xf>
    <xf numFmtId="9" fontId="18" fillId="8" borderId="14" xfId="3" applyFont="1" applyFill="1" applyBorder="1" applyAlignment="1" applyProtection="1">
      <alignment horizontal="right" vertical="top"/>
      <protection locked="0"/>
    </xf>
    <xf numFmtId="44" fontId="0" fillId="8" borderId="7" xfId="2" applyFont="1" applyFill="1" applyBorder="1" applyProtection="1">
      <protection locked="0"/>
    </xf>
    <xf numFmtId="44" fontId="0" fillId="8" borderId="8" xfId="2" applyFont="1" applyFill="1" applyBorder="1" applyProtection="1">
      <protection locked="0"/>
    </xf>
    <xf numFmtId="0" fontId="7" fillId="0" borderId="4" xfId="0" applyFont="1" applyBorder="1" applyAlignment="1" applyProtection="1">
      <alignment horizontal="left" vertical="top"/>
      <protection locked="0"/>
    </xf>
    <xf numFmtId="49" fontId="7" fillId="0" borderId="4" xfId="0" applyNumberFormat="1" applyFont="1" applyBorder="1" applyAlignment="1" applyProtection="1">
      <alignment horizontal="left" vertical="top"/>
      <protection locked="0"/>
    </xf>
    <xf numFmtId="0" fontId="0" fillId="0" borderId="0" xfId="0" applyAlignment="1">
      <alignment horizontal="right" vertical="top"/>
    </xf>
    <xf numFmtId="49" fontId="15" fillId="5" borderId="5" xfId="0" applyNumberFormat="1" applyFont="1" applyFill="1" applyBorder="1" applyAlignment="1">
      <alignment horizontal="center" vertical="top" wrapText="1"/>
    </xf>
    <xf numFmtId="49" fontId="15" fillId="5" borderId="6" xfId="0" applyNumberFormat="1" applyFont="1" applyFill="1" applyBorder="1" applyAlignment="1">
      <alignment horizontal="center" vertical="top" wrapText="1"/>
    </xf>
    <xf numFmtId="49" fontId="15" fillId="5" borderId="3" xfId="0" applyNumberFormat="1" applyFont="1" applyFill="1" applyBorder="1" applyAlignment="1">
      <alignment horizontal="center" vertical="top" wrapText="1"/>
    </xf>
    <xf numFmtId="49" fontId="8" fillId="3" borderId="5" xfId="0" applyNumberFormat="1" applyFont="1" applyFill="1" applyBorder="1" applyAlignment="1">
      <alignment horizontal="center" vertical="top" wrapText="1"/>
    </xf>
    <xf numFmtId="49" fontId="8" fillId="3" borderId="6" xfId="0" applyNumberFormat="1" applyFont="1" applyFill="1" applyBorder="1" applyAlignment="1">
      <alignment horizontal="center" vertical="top" wrapText="1"/>
    </xf>
    <xf numFmtId="49" fontId="8" fillId="3" borderId="3" xfId="0" applyNumberFormat="1" applyFont="1" applyFill="1" applyBorder="1" applyAlignment="1">
      <alignment horizontal="center" vertical="top" wrapText="1"/>
    </xf>
    <xf numFmtId="49" fontId="20" fillId="9" borderId="19" xfId="0" applyNumberFormat="1" applyFont="1" applyFill="1" applyBorder="1" applyAlignment="1">
      <alignment horizontal="center" vertical="top" wrapText="1"/>
    </xf>
    <xf numFmtId="0" fontId="4" fillId="9" borderId="20" xfId="0" applyFont="1" applyFill="1" applyBorder="1" applyAlignment="1">
      <alignment horizontal="center" wrapText="1"/>
    </xf>
    <xf numFmtId="0" fontId="4" fillId="9" borderId="21" xfId="0" applyFont="1" applyFill="1" applyBorder="1" applyAlignment="1">
      <alignment horizontal="center" wrapText="1"/>
    </xf>
    <xf numFmtId="49" fontId="2" fillId="10" borderId="22" xfId="0" applyNumberFormat="1" applyFont="1" applyFill="1" applyBorder="1" applyAlignment="1">
      <alignment horizontal="left" vertical="top" wrapText="1"/>
    </xf>
    <xf numFmtId="49" fontId="4" fillId="10" borderId="0" xfId="0" applyNumberFormat="1" applyFont="1" applyFill="1" applyBorder="1" applyAlignment="1">
      <alignment horizontal="left" vertical="top" wrapText="1"/>
    </xf>
    <xf numFmtId="49" fontId="4" fillId="10" borderId="23" xfId="0" applyNumberFormat="1" applyFont="1" applyFill="1" applyBorder="1" applyAlignment="1">
      <alignment horizontal="left" vertical="top" wrapText="1"/>
    </xf>
    <xf numFmtId="49" fontId="4" fillId="10" borderId="24" xfId="0" applyNumberFormat="1" applyFont="1" applyFill="1" applyBorder="1" applyAlignment="1">
      <alignment horizontal="left" vertical="top" wrapText="1"/>
    </xf>
    <xf numFmtId="49" fontId="4" fillId="10" borderId="25" xfId="0" applyNumberFormat="1" applyFont="1" applyFill="1" applyBorder="1" applyAlignment="1">
      <alignment horizontal="left" vertical="top" wrapText="1"/>
    </xf>
    <xf numFmtId="49" fontId="4" fillId="10" borderId="26" xfId="0" applyNumberFormat="1" applyFont="1" applyFill="1" applyBorder="1" applyAlignment="1">
      <alignment horizontal="left" vertical="top" wrapText="1"/>
    </xf>
    <xf numFmtId="0" fontId="18" fillId="6" borderId="9" xfId="1" applyFont="1" applyFill="1" applyBorder="1" applyAlignment="1">
      <alignment horizontal="left" vertical="center"/>
    </xf>
    <xf numFmtId="0" fontId="18" fillId="6" borderId="10" xfId="1" applyFont="1" applyFill="1" applyBorder="1" applyAlignment="1">
      <alignment horizontal="left" vertical="center"/>
    </xf>
    <xf numFmtId="0" fontId="18" fillId="6" borderId="12" xfId="1" applyFont="1" applyFill="1" applyBorder="1" applyAlignment="1">
      <alignment horizontal="left" vertical="center"/>
    </xf>
    <xf numFmtId="0" fontId="18" fillId="6" borderId="4" xfId="1" applyFont="1" applyFill="1" applyBorder="1" applyAlignment="1">
      <alignment horizontal="left" vertical="center"/>
    </xf>
    <xf numFmtId="0" fontId="17" fillId="6" borderId="17" xfId="1" applyFont="1" applyFill="1" applyBorder="1" applyAlignment="1">
      <alignment horizontal="left" vertical="top"/>
    </xf>
    <xf numFmtId="0" fontId="17" fillId="6" borderId="15" xfId="1" applyFont="1" applyFill="1" applyBorder="1" applyAlignment="1">
      <alignment horizontal="left" vertical="top"/>
    </xf>
    <xf numFmtId="0" fontId="17" fillId="6" borderId="18" xfId="1" applyFont="1" applyFill="1" applyBorder="1" applyAlignment="1">
      <alignment horizontal="left" vertical="top"/>
    </xf>
    <xf numFmtId="0" fontId="12" fillId="4" borderId="5" xfId="0" applyFont="1" applyFill="1" applyBorder="1" applyAlignment="1">
      <alignment horizontal="center" vertical="top" wrapText="1"/>
    </xf>
    <xf numFmtId="0" fontId="12" fillId="4" borderId="6" xfId="0" applyFont="1" applyFill="1" applyBorder="1" applyAlignment="1">
      <alignment horizontal="center" vertical="top" wrapText="1"/>
    </xf>
    <xf numFmtId="0" fontId="12" fillId="4" borderId="3" xfId="0" applyFont="1" applyFill="1" applyBorder="1" applyAlignment="1">
      <alignment horizontal="center" vertical="top" wrapText="1"/>
    </xf>
    <xf numFmtId="0" fontId="17" fillId="6" borderId="16" xfId="1" applyFont="1" applyFill="1" applyBorder="1" applyAlignment="1">
      <alignment horizontal="left" vertical="top"/>
    </xf>
    <xf numFmtId="0" fontId="17" fillId="6" borderId="4" xfId="1" applyFont="1" applyFill="1" applyBorder="1" applyAlignment="1">
      <alignment horizontal="left" vertical="top"/>
    </xf>
    <xf numFmtId="0" fontId="17" fillId="6" borderId="17" xfId="1" applyFont="1" applyFill="1" applyBorder="1" applyAlignment="1">
      <alignment horizontal="left" vertical="top" wrapText="1"/>
    </xf>
    <xf numFmtId="0" fontId="17" fillId="6" borderId="15" xfId="1" applyFont="1" applyFill="1" applyBorder="1" applyAlignment="1">
      <alignment horizontal="left" vertical="top" wrapText="1"/>
    </xf>
    <xf numFmtId="0" fontId="17" fillId="6" borderId="18" xfId="1" applyFont="1" applyFill="1" applyBorder="1" applyAlignment="1">
      <alignment horizontal="left" vertical="top" wrapText="1"/>
    </xf>
  </cellXfs>
  <cellStyles count="4">
    <cellStyle name="Ausgabe" xfId="1" builtinId="21"/>
    <cellStyle name="Prozent" xfId="3" builtinId="5"/>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4924-A9C0-4979-ABFB-4AC01473D4F2}">
  <dimension ref="A1:H34"/>
  <sheetViews>
    <sheetView tabSelected="1" view="pageLayout" topLeftCell="A10" zoomScaleNormal="100" workbookViewId="0">
      <selection activeCell="C23" sqref="C23"/>
    </sheetView>
  </sheetViews>
  <sheetFormatPr baseColWidth="10" defaultRowHeight="15" x14ac:dyDescent="0.25"/>
  <cols>
    <col min="1" max="1" width="10.28515625" customWidth="1"/>
    <col min="2" max="2" width="20.7109375" customWidth="1"/>
    <col min="3" max="3" width="18.85546875" customWidth="1"/>
    <col min="4" max="4" width="13.140625" bestFit="1" customWidth="1"/>
    <col min="5" max="5" width="19" customWidth="1"/>
    <col min="6" max="6" width="27.5703125" customWidth="1"/>
    <col min="7" max="7" width="12.85546875" customWidth="1"/>
  </cols>
  <sheetData>
    <row r="1" spans="1:7" x14ac:dyDescent="0.25">
      <c r="A1" s="42" t="s">
        <v>8</v>
      </c>
      <c r="B1" s="42"/>
      <c r="C1" s="1"/>
      <c r="D1" s="44"/>
      <c r="E1" s="44"/>
      <c r="F1" s="44"/>
    </row>
    <row r="2" spans="1:7" x14ac:dyDescent="0.25">
      <c r="A2" s="43" t="s">
        <v>3</v>
      </c>
      <c r="B2" s="43"/>
      <c r="C2" s="1"/>
      <c r="D2" s="1"/>
      <c r="E2" s="1"/>
      <c r="F2" s="2"/>
    </row>
    <row r="3" spans="1:7" x14ac:dyDescent="0.25">
      <c r="A3" s="29"/>
      <c r="B3" s="30"/>
      <c r="C3" s="1"/>
      <c r="D3" s="1"/>
      <c r="E3" s="1"/>
      <c r="F3" s="2"/>
    </row>
    <row r="4" spans="1:7" x14ac:dyDescent="0.25">
      <c r="A4" s="51" t="s">
        <v>31</v>
      </c>
      <c r="B4" s="52"/>
      <c r="C4" s="52"/>
      <c r="D4" s="52"/>
      <c r="E4" s="52"/>
      <c r="F4" s="52"/>
      <c r="G4" s="53"/>
    </row>
    <row r="5" spans="1:7" ht="15.75" customHeight="1" x14ac:dyDescent="0.25">
      <c r="A5" s="54" t="s">
        <v>35</v>
      </c>
      <c r="B5" s="55"/>
      <c r="C5" s="55"/>
      <c r="D5" s="55"/>
      <c r="E5" s="55"/>
      <c r="F5" s="55"/>
      <c r="G5" s="56"/>
    </row>
    <row r="6" spans="1:7" ht="406.5" customHeight="1" x14ac:dyDescent="0.25">
      <c r="A6" s="57"/>
      <c r="B6" s="58"/>
      <c r="C6" s="58"/>
      <c r="D6" s="58"/>
      <c r="E6" s="58"/>
      <c r="F6" s="58"/>
      <c r="G6" s="59"/>
    </row>
    <row r="7" spans="1:7" ht="14.25" customHeight="1" thickBot="1" x14ac:dyDescent="0.3">
      <c r="A7" s="3"/>
      <c r="B7" s="2"/>
      <c r="C7" s="1"/>
      <c r="D7" s="1"/>
      <c r="E7" s="1"/>
      <c r="F7" s="2"/>
    </row>
    <row r="8" spans="1:7" ht="15.75" thickBot="1" x14ac:dyDescent="0.3">
      <c r="A8" s="45" t="s">
        <v>13</v>
      </c>
      <c r="B8" s="46"/>
      <c r="C8" s="46"/>
      <c r="D8" s="46"/>
      <c r="E8" s="46"/>
      <c r="F8" s="46"/>
      <c r="G8" s="47"/>
    </row>
    <row r="9" spans="1:7" ht="15.75" thickBot="1" x14ac:dyDescent="0.3">
      <c r="A9" s="48" t="s">
        <v>0</v>
      </c>
      <c r="B9" s="49"/>
      <c r="C9" s="49"/>
      <c r="D9" s="49"/>
      <c r="E9" s="49"/>
      <c r="F9" s="49"/>
      <c r="G9" s="50"/>
    </row>
    <row r="10" spans="1:7" ht="72" thickBot="1" x14ac:dyDescent="0.3">
      <c r="A10" s="7" t="s">
        <v>14</v>
      </c>
      <c r="B10" s="8" t="s">
        <v>15</v>
      </c>
      <c r="C10" s="9" t="s">
        <v>16</v>
      </c>
      <c r="D10" s="9" t="s">
        <v>17</v>
      </c>
      <c r="E10" s="31" t="s">
        <v>32</v>
      </c>
      <c r="F10" s="9" t="s">
        <v>18</v>
      </c>
      <c r="G10" s="9" t="s">
        <v>19</v>
      </c>
    </row>
    <row r="11" spans="1:7" x14ac:dyDescent="0.25">
      <c r="A11" s="10" t="s">
        <v>4</v>
      </c>
      <c r="B11" s="11">
        <v>1000</v>
      </c>
      <c r="C11" s="12">
        <v>1</v>
      </c>
      <c r="D11" s="12">
        <v>36</v>
      </c>
      <c r="E11" s="33"/>
      <c r="F11" s="34"/>
      <c r="G11" s="19">
        <f t="shared" ref="G11:G17" si="0">E11+F11</f>
        <v>0</v>
      </c>
    </row>
    <row r="12" spans="1:7" x14ac:dyDescent="0.25">
      <c r="A12" s="13" t="s">
        <v>5</v>
      </c>
      <c r="B12" s="14">
        <v>2000</v>
      </c>
      <c r="C12" s="15">
        <v>1</v>
      </c>
      <c r="D12" s="15">
        <v>36</v>
      </c>
      <c r="E12" s="35"/>
      <c r="F12" s="36"/>
      <c r="G12" s="20">
        <f t="shared" si="0"/>
        <v>0</v>
      </c>
    </row>
    <row r="13" spans="1:7" x14ac:dyDescent="0.25">
      <c r="A13" s="13" t="s">
        <v>6</v>
      </c>
      <c r="B13" s="14">
        <v>3000</v>
      </c>
      <c r="C13" s="15">
        <v>1</v>
      </c>
      <c r="D13" s="15">
        <v>36</v>
      </c>
      <c r="E13" s="35"/>
      <c r="F13" s="36"/>
      <c r="G13" s="20">
        <f t="shared" si="0"/>
        <v>0</v>
      </c>
    </row>
    <row r="14" spans="1:7" x14ac:dyDescent="0.25">
      <c r="A14" s="13" t="s">
        <v>7</v>
      </c>
      <c r="B14" s="14">
        <v>4000</v>
      </c>
      <c r="C14" s="15">
        <v>1</v>
      </c>
      <c r="D14" s="15">
        <v>36</v>
      </c>
      <c r="E14" s="35"/>
      <c r="F14" s="36"/>
      <c r="G14" s="20">
        <f t="shared" si="0"/>
        <v>0</v>
      </c>
    </row>
    <row r="15" spans="1:7" x14ac:dyDescent="0.25">
      <c r="A15" s="13" t="s">
        <v>11</v>
      </c>
      <c r="B15" s="14">
        <v>5000</v>
      </c>
      <c r="C15" s="15">
        <v>1</v>
      </c>
      <c r="D15" s="15">
        <v>36</v>
      </c>
      <c r="E15" s="35"/>
      <c r="F15" s="36"/>
      <c r="G15" s="20">
        <f t="shared" si="0"/>
        <v>0</v>
      </c>
    </row>
    <row r="16" spans="1:7" x14ac:dyDescent="0.25">
      <c r="A16" s="16" t="s">
        <v>12</v>
      </c>
      <c r="B16" s="14">
        <v>6000</v>
      </c>
      <c r="C16" s="17">
        <v>1</v>
      </c>
      <c r="D16" s="15">
        <v>36</v>
      </c>
      <c r="E16" s="37"/>
      <c r="F16" s="38"/>
      <c r="G16" s="20">
        <f t="shared" si="0"/>
        <v>0</v>
      </c>
    </row>
    <row r="17" spans="1:8" x14ac:dyDescent="0.25">
      <c r="A17" s="18" t="s">
        <v>20</v>
      </c>
      <c r="B17" s="14">
        <v>7000</v>
      </c>
      <c r="C17" s="15">
        <v>1</v>
      </c>
      <c r="D17" s="15">
        <v>36</v>
      </c>
      <c r="E17" s="35"/>
      <c r="F17" s="36"/>
      <c r="G17" s="20">
        <f t="shared" si="0"/>
        <v>0</v>
      </c>
    </row>
    <row r="18" spans="1:8" x14ac:dyDescent="0.25">
      <c r="A18" s="3"/>
      <c r="B18" s="2"/>
      <c r="C18" s="1"/>
      <c r="D18" s="1"/>
      <c r="E18" s="1"/>
      <c r="F18" s="6"/>
    </row>
    <row r="19" spans="1:8" x14ac:dyDescent="0.25">
      <c r="A19" s="6"/>
      <c r="B19" s="6"/>
      <c r="C19" s="6"/>
      <c r="D19" s="6"/>
      <c r="E19" s="6"/>
      <c r="F19" s="6"/>
    </row>
    <row r="20" spans="1:8" x14ac:dyDescent="0.25">
      <c r="A20" s="6"/>
      <c r="B20" s="6"/>
      <c r="C20" s="6"/>
      <c r="D20" s="6"/>
      <c r="E20" s="60" t="s">
        <v>21</v>
      </c>
      <c r="F20" s="61"/>
      <c r="G20" s="25">
        <f>SUM(G11:G17)</f>
        <v>0</v>
      </c>
    </row>
    <row r="21" spans="1:8" x14ac:dyDescent="0.25">
      <c r="A21" s="6"/>
      <c r="B21" s="6"/>
      <c r="C21" s="6"/>
      <c r="D21" s="6"/>
      <c r="E21" s="22" t="s">
        <v>22</v>
      </c>
      <c r="F21" s="23">
        <v>0.19</v>
      </c>
      <c r="G21" s="26">
        <f>Netto*Ust</f>
        <v>0</v>
      </c>
    </row>
    <row r="22" spans="1:8" x14ac:dyDescent="0.25">
      <c r="A22" s="3"/>
      <c r="B22" s="2"/>
      <c r="C22" s="1"/>
      <c r="D22" s="1"/>
      <c r="E22" s="60" t="s">
        <v>23</v>
      </c>
      <c r="F22" s="62"/>
      <c r="G22" s="25">
        <f>Netto+G21</f>
        <v>0</v>
      </c>
    </row>
    <row r="23" spans="1:8" x14ac:dyDescent="0.25">
      <c r="A23" s="3"/>
      <c r="B23" s="2"/>
      <c r="C23" s="1"/>
      <c r="D23" s="1"/>
      <c r="E23" s="24" t="s">
        <v>24</v>
      </c>
      <c r="F23" s="39"/>
      <c r="G23" s="26">
        <f>Brutto*F23</f>
        <v>0</v>
      </c>
    </row>
    <row r="24" spans="1:8" x14ac:dyDescent="0.25">
      <c r="A24" s="3"/>
      <c r="B24" s="2"/>
      <c r="C24" s="1"/>
      <c r="D24" s="1"/>
      <c r="E24" s="63" t="s">
        <v>25</v>
      </c>
      <c r="F24" s="63"/>
      <c r="G24" s="26">
        <f>Brutto-G23</f>
        <v>0</v>
      </c>
    </row>
    <row r="25" spans="1:8" x14ac:dyDescent="0.25">
      <c r="A25" s="3"/>
      <c r="B25" s="2"/>
      <c r="C25" s="1"/>
      <c r="D25" s="1"/>
      <c r="E25" s="27"/>
      <c r="F25" s="27"/>
      <c r="G25" s="28"/>
    </row>
    <row r="26" spans="1:8" ht="15.75" thickBot="1" x14ac:dyDescent="0.3">
      <c r="A26" s="3"/>
      <c r="B26" s="2"/>
      <c r="C26" s="1"/>
      <c r="D26" s="1"/>
      <c r="E26" s="1"/>
      <c r="F26" s="2"/>
      <c r="H26" s="5"/>
    </row>
    <row r="27" spans="1:8" ht="15.75" thickBot="1" x14ac:dyDescent="0.3">
      <c r="A27" s="45" t="s">
        <v>26</v>
      </c>
      <c r="B27" s="46"/>
      <c r="C27" s="46"/>
      <c r="D27" s="46"/>
      <c r="E27" s="46"/>
      <c r="F27" s="46"/>
      <c r="G27" s="47"/>
    </row>
    <row r="28" spans="1:8" ht="15.75" thickBot="1" x14ac:dyDescent="0.3">
      <c r="A28" s="48" t="s">
        <v>0</v>
      </c>
      <c r="B28" s="49"/>
      <c r="C28" s="49"/>
      <c r="D28" s="49"/>
      <c r="E28" s="49"/>
      <c r="F28" s="49"/>
      <c r="G28" s="50"/>
      <c r="H28" s="4"/>
    </row>
    <row r="29" spans="1:8" ht="15.75" thickBot="1" x14ac:dyDescent="0.3">
      <c r="A29" s="7" t="s">
        <v>14</v>
      </c>
      <c r="B29" s="67"/>
      <c r="C29" s="68"/>
      <c r="D29" s="68"/>
      <c r="E29" s="68"/>
      <c r="F29" s="68"/>
      <c r="G29" s="69"/>
    </row>
    <row r="30" spans="1:8" x14ac:dyDescent="0.25">
      <c r="A30" s="10" t="s">
        <v>9</v>
      </c>
      <c r="B30" s="70" t="s">
        <v>27</v>
      </c>
      <c r="C30" s="70"/>
      <c r="D30" s="70"/>
      <c r="E30" s="70"/>
      <c r="F30" s="70"/>
      <c r="G30" s="40"/>
    </row>
    <row r="31" spans="1:8" x14ac:dyDescent="0.25">
      <c r="A31" s="13" t="s">
        <v>10</v>
      </c>
      <c r="B31" s="71" t="s">
        <v>28</v>
      </c>
      <c r="C31" s="71"/>
      <c r="D31" s="71"/>
      <c r="E31" s="71"/>
      <c r="F31" s="71"/>
      <c r="G31" s="41"/>
    </row>
    <row r="32" spans="1:8" x14ac:dyDescent="0.25">
      <c r="A32" s="13" t="s">
        <v>1</v>
      </c>
      <c r="B32" s="72" t="s">
        <v>29</v>
      </c>
      <c r="C32" s="73"/>
      <c r="D32" s="73"/>
      <c r="E32" s="73"/>
      <c r="F32" s="74"/>
      <c r="G32" s="21">
        <v>0.2</v>
      </c>
    </row>
    <row r="33" spans="1:7" x14ac:dyDescent="0.25">
      <c r="A33" s="13" t="s">
        <v>2</v>
      </c>
      <c r="B33" s="64" t="s">
        <v>30</v>
      </c>
      <c r="C33" s="65"/>
      <c r="D33" s="65"/>
      <c r="E33" s="65"/>
      <c r="F33" s="66"/>
      <c r="G33" s="21">
        <v>0.1</v>
      </c>
    </row>
    <row r="34" spans="1:7" x14ac:dyDescent="0.25">
      <c r="A34" s="32" t="s">
        <v>33</v>
      </c>
      <c r="B34" s="64" t="s">
        <v>34</v>
      </c>
      <c r="C34" s="65"/>
      <c r="D34" s="65"/>
      <c r="E34" s="65"/>
      <c r="F34" s="66"/>
      <c r="G34" s="41"/>
    </row>
  </sheetData>
  <sheetProtection sheet="1" objects="1" scenarios="1"/>
  <protectedRanges>
    <protectedRange sqref="F23" name="Nachlass"/>
  </protectedRanges>
  <mergeCells count="18">
    <mergeCell ref="B34:F34"/>
    <mergeCell ref="B29:G29"/>
    <mergeCell ref="B30:F30"/>
    <mergeCell ref="B31:F31"/>
    <mergeCell ref="B32:F32"/>
    <mergeCell ref="B33:F33"/>
    <mergeCell ref="E20:F20"/>
    <mergeCell ref="E22:F22"/>
    <mergeCell ref="E24:F24"/>
    <mergeCell ref="A27:G27"/>
    <mergeCell ref="A28:G28"/>
    <mergeCell ref="A1:B1"/>
    <mergeCell ref="A2:B2"/>
    <mergeCell ref="D1:F1"/>
    <mergeCell ref="A8:G8"/>
    <mergeCell ref="A9:G9"/>
    <mergeCell ref="A4:G4"/>
    <mergeCell ref="A5:G6"/>
  </mergeCells>
  <pageMargins left="0.7" right="0.7" top="0.78740157499999996" bottom="0.78740157499999996" header="0.3" footer="0.3"/>
  <pageSetup paperSize="9" orientation="landscape" r:id="rId1"/>
  <headerFooter>
    <oddHeader>&amp;LAnlage 3&amp;CLeistungsbeschreibung - Preisblatt&amp;RAuftragsnummer 01-3001-26</oddHeader>
    <oddFooter>&amp;R&amp;P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Tabelle1</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Lalova</dc:creator>
  <cp:lastModifiedBy>Recker, I.</cp:lastModifiedBy>
  <cp:lastPrinted>2026-04-23T05:58:02Z</cp:lastPrinted>
  <dcterms:created xsi:type="dcterms:W3CDTF">2023-12-20T09:20:02Z</dcterms:created>
  <dcterms:modified xsi:type="dcterms:W3CDTF">2026-05-05T06:35:15Z</dcterms:modified>
</cp:coreProperties>
</file>